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олпин.1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<sst xmlns="http://schemas.openxmlformats.org/spreadsheetml/2006/main" count="44" uniqueCount="42">
  <si>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ул.Колпинская,  д.10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</si>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</sst>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2.7109375" style="1" customWidth="1"/>
    <col min="5" max="5" width="20.28515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641.79999999999995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641.79999999999995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477872.49</v>
      </c>
      <c r="F10" s="7">
        <f>SUM(F11:F15)</f>
        <v>626238.54</v>
      </c>
      <c r="G10" s="7">
        <f>SUM(G11:G15)</f>
        <v>92910.83</v>
      </c>
    </row>
    <row r="11" spans="1:8" ht="15.75" x14ac:dyDescent="0.25">
      <c r="A11" s="48" t="s">
        <v>11</v>
      </c>
      <c r="B11" s="49"/>
      <c r="C11" s="49"/>
      <c r="D11" s="50"/>
      <c r="E11" s="8">
        <v>284065.75</v>
      </c>
      <c r="F11" s="8">
        <v>355029.19</v>
      </c>
      <c r="G11" s="9">
        <v>77003.8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31127.65</v>
      </c>
      <c r="F13" s="8">
        <v>40606.239999999998</v>
      </c>
      <c r="G13" s="9">
        <v>4683.88</v>
      </c>
    </row>
    <row r="14" spans="1:8" ht="15.75" x14ac:dyDescent="0.25">
      <c r="A14" s="48" t="s">
        <v>14</v>
      </c>
      <c r="B14" s="49"/>
      <c r="C14" s="49"/>
      <c r="D14" s="50"/>
      <c r="E14" s="8">
        <v>56045.04</v>
      </c>
      <c r="F14" s="8">
        <v>70935.33</v>
      </c>
      <c r="G14" s="9">
        <v>7142.15</v>
      </c>
    </row>
    <row r="15" spans="1:8" ht="15.75" x14ac:dyDescent="0.25">
      <c r="A15" s="35" t="s">
        <v>15</v>
      </c>
      <c r="B15" s="35"/>
      <c r="C15" s="35"/>
      <c r="D15" s="35"/>
      <c r="E15" s="8">
        <v>106634.05</v>
      </c>
      <c r="F15" s="8">
        <v>159667.78</v>
      </c>
      <c r="G15" s="9">
        <v>4081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123335.40999999999</v>
      </c>
      <c r="F16" s="7">
        <f t="shared" ref="F16:G16" si="0">F17+F21+F22+F23</f>
        <v>170402.2</v>
      </c>
      <c r="G16" s="7">
        <f t="shared" si="0"/>
        <v>17643.59</v>
      </c>
    </row>
    <row r="17" spans="1:10" ht="33.75" customHeight="1" x14ac:dyDescent="0.25">
      <c r="A17" s="54" t="s">
        <v>30</v>
      </c>
      <c r="B17" s="55"/>
      <c r="C17" s="55"/>
      <c r="D17" s="56"/>
      <c r="E17" s="8">
        <v>123104.29</v>
      </c>
      <c r="F17" s="8">
        <v>168657.2</v>
      </c>
      <c r="G17" s="9">
        <v>17883.48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231.12</v>
      </c>
      <c r="F21" s="8">
        <v>268</v>
      </c>
      <c r="G21" s="9">
        <v>32.369999999999997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0</v>
      </c>
      <c r="F23" s="8">
        <v>1477</v>
      </c>
      <c r="G23" s="9">
        <v>-272.26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-90632.79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109748.17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31810.92+2046</f>
        <v>33856.92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650.29+63.56+14013.27</f>
        <v>14727.12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158332.21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27228.04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14793.09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12434.95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185560.25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123104.29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168657.2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-153088.75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Колпин.10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2013-09-09T05:19:49Z</cp:lastPrinted>
  <dcterms:created xsi:type="dcterms:W3CDTF">2013-05-24T06:56:11Z</dcterms:created>
  <dcterms:modified xsi:type="dcterms:W3CDTF">2019-03-12T11:08:16Z</dcterms:modified>
</cp:coreProperties>
</file>